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oslokommune-my.sharepoint.com/personal/asne_tinnes_rimehaug_obf_oslo_kommune_no/Documents/Anskaffelser ÅTR/01-Pågående anskaffelser/MORTENSRUDPROSJEKTET/Prosjektdirektør/KGV/"/>
    </mc:Choice>
  </mc:AlternateContent>
  <xr:revisionPtr revIDLastSave="0" documentId="8_{EC6E0AB7-3B14-4458-8CB1-DAD4D0ACDBD3}" xr6:coauthVersionLast="47" xr6:coauthVersionMax="47" xr10:uidLastSave="{00000000-0000-0000-0000-000000000000}"/>
  <bookViews>
    <workbookView xWindow="730" yWindow="0" windowWidth="17970" windowHeight="10170" xr2:uid="{00000000-000D-0000-FFFF-FFFF00000000}"/>
  </bookViews>
  <sheets>
    <sheet name="Ark1" sheetId="1" r:id="rId1"/>
    <sheet name="Ark2" sheetId="2" r:id="rId2"/>
    <sheet name="Ark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0" i="1"/>
  <c r="E9" i="1"/>
  <c r="E8" i="1"/>
  <c r="E7" i="1"/>
  <c r="H5" i="1"/>
  <c r="F6" i="1" l="1"/>
  <c r="D11" i="1" l="1"/>
  <c r="H11" i="1" s="1"/>
  <c r="D10" i="1"/>
  <c r="H10" i="1" s="1"/>
  <c r="D8" i="1"/>
  <c r="H8" i="1" s="1"/>
  <c r="D7" i="1"/>
  <c r="D9" i="1"/>
  <c r="H9" i="1" s="1"/>
  <c r="D12" i="1" l="1"/>
  <c r="H7" i="1"/>
  <c r="H13" i="1" s="1"/>
</calcChain>
</file>

<file path=xl/sharedStrings.xml><?xml version="1.0" encoding="utf-8"?>
<sst xmlns="http://schemas.openxmlformats.org/spreadsheetml/2006/main" count="13" uniqueCount="13">
  <si>
    <t>Prisskjema - Mortensrudprosjektet - Prosjektdirektør med styringsstab</t>
  </si>
  <si>
    <t>ROLLE</t>
  </si>
  <si>
    <t>Vekt i evaluering %</t>
  </si>
  <si>
    <t>Andel andre rådgiv.</t>
  </si>
  <si>
    <t>Andel per fag</t>
  </si>
  <si>
    <t>Timepris eks. MVA</t>
  </si>
  <si>
    <t>Vektet pris</t>
  </si>
  <si>
    <t>Prosjektdirektør</t>
  </si>
  <si>
    <t>Andre rådgivere</t>
  </si>
  <si>
    <t>Evalueringssum</t>
  </si>
  <si>
    <t>Oppgitt "Vekt i evaluering %" er kun angitt for evalueringsformål, og ikke bindende for oppdraget.</t>
  </si>
  <si>
    <t>I hvite celler i kolonne C rad 7 til 11 legges det inn tekstlig beskrivelse av roller under kategorien "Andre rådgivere" som prises. I hvite celler i kolonne G fylles inn timepriser.</t>
  </si>
  <si>
    <t>Under kategorien "Andre rådgivere" skal tilbyder oppgi roller (ekskl. prosjektdirektør) som er angitt i tilbyders beskrivelse av styringsstab, ref. tildelingskriteriet  "Beskrivelse av leverandørens tilbudte personell (prosjektdirektør med styringsstab)". Dersom en ressurs tilbys til flere roller, skal de ulike rollene prises. Samtlige roller angitt under andre rådgivere vil vektes likt slik at den samlede vekten, uavhengig av antall oppgitte roller, blir 100% av 40%. Formel i Excel skal gjøre denne utregningen automatisk. Det må minimum prises én rolle under andre rådgivere for at evalueringssummen aktiveres.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</si>
</sst>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1" x14ac:knownFonts="1">
    <font>
      <sz val="11"/>
      <color theme="1"/>
      <name val="Calibri"/>
      <family val="2"/>
      <scheme val="minor"/>
    </font>
    <font>
      <b/>
      <sz val="14"/>
      <color theme="1"/>
      <name val="Calibri"/>
      <family val="2"/>
      <scheme val="minor"/>
    </font>
    <font>
      <sz val="11"/>
      <color theme="1"/>
      <name val="Calibri"/>
      <family val="2"/>
      <scheme val="minor"/>
    </font>
    <font>
      <b/>
      <sz val="11"/>
      <name val="Aptos Narrow"/>
      <family val="2"/>
    </font>
    <font>
      <b/>
      <sz val="11"/>
      <color rgb="FF000000"/>
      <name val="Aptos Narrow"/>
      <family val="2"/>
    </font>
    <font>
      <sz val="11"/>
      <name val="Oslo Sans Office"/>
    </font>
    <font>
      <sz val="11"/>
      <color rgb="FF000000"/>
      <name val="Aptos Narrow"/>
      <family val="2"/>
    </font>
    <font>
      <i/>
      <sz val="11"/>
      <color rgb="FF000000"/>
      <name val="Aptos Narrow"/>
      <family val="2"/>
    </font>
    <font>
      <b/>
      <sz val="11"/>
      <name val="Oslo Sans Office"/>
    </font>
    <font>
      <sz val="10"/>
      <color rgb="FF000000"/>
      <name val="Oslo Sans Office"/>
    </font>
    <font>
      <sz val="11"/>
      <name val="Aptos Narrow"/>
    </font>
  </fonts>
  <fills count="8">
    <fill>
      <patternFill patternType="none"/>
    </fill>
    <fill>
      <patternFill patternType="gray125"/>
    </fill>
    <fill>
      <patternFill patternType="solid">
        <fgColor rgb="FFFFFFFF"/>
        <bgColor rgb="FF000000"/>
      </patternFill>
    </fill>
    <fill>
      <patternFill patternType="solid">
        <fgColor theme="3" tint="0.59999389629810485"/>
        <bgColor rgb="FF000000"/>
      </patternFill>
    </fill>
    <fill>
      <patternFill patternType="solid">
        <fgColor theme="3" tint="0.79998168889431442"/>
        <bgColor rgb="FF000000"/>
      </patternFill>
    </fill>
    <fill>
      <patternFill patternType="solid">
        <fgColor theme="0"/>
        <bgColor rgb="FF000000"/>
      </patternFill>
    </fill>
    <fill>
      <patternFill patternType="solid">
        <fgColor theme="3" tint="0.59999389629810485"/>
        <bgColor indexed="64"/>
      </patternFill>
    </fill>
    <fill>
      <patternFill patternType="solid">
        <fgColor theme="0"/>
        <bgColor indexed="64"/>
      </patternFill>
    </fill>
  </fills>
  <borders count="1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9" fontId="2" fillId="0" borderId="0" applyFont="0" applyFill="0" applyBorder="0" applyAlignment="0" applyProtection="0"/>
  </cellStyleXfs>
  <cellXfs count="47">
    <xf numFmtId="0" fontId="0" fillId="0" borderId="0" xfId="0"/>
    <xf numFmtId="0" fontId="6" fillId="0" borderId="3" xfId="0" applyFont="1" applyBorder="1"/>
    <xf numFmtId="41" fontId="6" fillId="2" borderId="3" xfId="0" applyNumberFormat="1" applyFont="1" applyFill="1" applyBorder="1" applyProtection="1">
      <protection locked="0"/>
    </xf>
    <xf numFmtId="0" fontId="6" fillId="3" borderId="2" xfId="0" applyFont="1" applyFill="1" applyBorder="1"/>
    <xf numFmtId="41" fontId="6" fillId="3" borderId="3" xfId="0" applyNumberFormat="1" applyFont="1" applyFill="1" applyBorder="1" applyProtection="1">
      <protection locked="0"/>
    </xf>
    <xf numFmtId="0" fontId="6" fillId="3" borderId="3" xfId="0" applyFont="1" applyFill="1" applyBorder="1" applyProtection="1">
      <protection locked="0"/>
    </xf>
    <xf numFmtId="41" fontId="6" fillId="3" borderId="3" xfId="0" applyNumberFormat="1" applyFont="1" applyFill="1" applyBorder="1"/>
    <xf numFmtId="9" fontId="6" fillId="4" borderId="4" xfId="1" applyFont="1" applyFill="1" applyBorder="1"/>
    <xf numFmtId="41" fontId="6" fillId="4" borderId="5" xfId="0" applyNumberFormat="1" applyFont="1" applyFill="1" applyBorder="1" applyProtection="1">
      <protection locked="0"/>
    </xf>
    <xf numFmtId="9" fontId="6" fillId="4" borderId="5" xfId="0" applyNumberFormat="1" applyFont="1" applyFill="1" applyBorder="1" applyProtection="1">
      <protection locked="0"/>
    </xf>
    <xf numFmtId="41" fontId="6" fillId="4" borderId="5" xfId="0" applyNumberFormat="1" applyFont="1" applyFill="1" applyBorder="1"/>
    <xf numFmtId="41" fontId="6" fillId="4" borderId="2" xfId="0" applyNumberFormat="1" applyFont="1" applyFill="1" applyBorder="1"/>
    <xf numFmtId="41" fontId="4" fillId="3" borderId="2" xfId="0" applyNumberFormat="1" applyFont="1" applyFill="1" applyBorder="1"/>
    <xf numFmtId="41" fontId="6" fillId="4" borderId="3" xfId="0" applyNumberFormat="1" applyFont="1" applyFill="1" applyBorder="1"/>
    <xf numFmtId="9" fontId="4" fillId="4" borderId="2" xfId="1" applyFont="1" applyFill="1" applyBorder="1" applyAlignment="1" applyProtection="1">
      <alignment horizontal="center"/>
    </xf>
    <xf numFmtId="41" fontId="4" fillId="4" borderId="3" xfId="1" applyNumberFormat="1" applyFont="1" applyFill="1" applyBorder="1" applyAlignment="1" applyProtection="1">
      <alignment horizontal="center"/>
      <protection locked="0"/>
    </xf>
    <xf numFmtId="9" fontId="4" fillId="4" borderId="3" xfId="1" applyFont="1" applyFill="1" applyBorder="1" applyAlignment="1" applyProtection="1">
      <alignment horizontal="center"/>
      <protection locked="0"/>
    </xf>
    <xf numFmtId="0" fontId="6" fillId="4" borderId="2" xfId="0" applyFont="1" applyFill="1" applyBorder="1"/>
    <xf numFmtId="41" fontId="7" fillId="4" borderId="3" xfId="1" applyNumberFormat="1" applyFont="1" applyFill="1" applyBorder="1" applyProtection="1">
      <protection locked="0"/>
    </xf>
    <xf numFmtId="9" fontId="7" fillId="4" borderId="3" xfId="1" applyFont="1" applyFill="1" applyBorder="1" applyProtection="1">
      <protection locked="0"/>
    </xf>
    <xf numFmtId="9" fontId="7" fillId="4" borderId="2" xfId="1" applyFont="1" applyFill="1" applyBorder="1" applyProtection="1"/>
    <xf numFmtId="0" fontId="4" fillId="3" borderId="2" xfId="0" applyFont="1" applyFill="1" applyBorder="1" applyAlignment="1">
      <alignment horizontal="center"/>
    </xf>
    <xf numFmtId="41" fontId="4" fillId="3" borderId="3" xfId="0" applyNumberFormat="1" applyFont="1" applyFill="1" applyBorder="1" applyAlignment="1" applyProtection="1">
      <alignment horizontal="center"/>
      <protection locked="0"/>
    </xf>
    <xf numFmtId="0" fontId="4" fillId="3" borderId="3" xfId="0" applyFont="1" applyFill="1" applyBorder="1" applyAlignment="1" applyProtection="1">
      <alignment horizontal="center"/>
      <protection locked="0"/>
    </xf>
    <xf numFmtId="0" fontId="4" fillId="3" borderId="3" xfId="0" applyFont="1" applyFill="1" applyBorder="1" applyAlignment="1">
      <alignment horizontal="center"/>
    </xf>
    <xf numFmtId="0" fontId="3" fillId="3" borderId="7" xfId="0" applyFont="1" applyFill="1" applyBorder="1"/>
    <xf numFmtId="0" fontId="5" fillId="4" borderId="7" xfId="0" applyFont="1" applyFill="1" applyBorder="1" applyAlignment="1">
      <alignment vertical="center" wrapText="1"/>
    </xf>
    <xf numFmtId="0" fontId="5" fillId="4" borderId="7" xfId="0" applyFont="1" applyFill="1" applyBorder="1" applyAlignment="1">
      <alignment horizontal="left" wrapText="1"/>
    </xf>
    <xf numFmtId="0" fontId="5" fillId="2" borderId="7" xfId="0" applyFont="1" applyFill="1" applyBorder="1" applyAlignment="1" applyProtection="1">
      <alignment horizontal="left" vertical="center" wrapText="1" indent="1"/>
      <protection locked="0"/>
    </xf>
    <xf numFmtId="0" fontId="5" fillId="4" borderId="8" xfId="0" applyFont="1" applyFill="1" applyBorder="1" applyAlignment="1">
      <alignment vertical="center" wrapText="1"/>
    </xf>
    <xf numFmtId="0" fontId="8" fillId="3" borderId="7" xfId="0" applyFont="1" applyFill="1" applyBorder="1" applyAlignment="1">
      <alignment vertical="center" wrapText="1"/>
    </xf>
    <xf numFmtId="0" fontId="0" fillId="6" borderId="1" xfId="0" applyFill="1" applyBorder="1"/>
    <xf numFmtId="0" fontId="0" fillId="7" borderId="0" xfId="0" applyFill="1"/>
    <xf numFmtId="0" fontId="1" fillId="7" borderId="0" xfId="0" applyFont="1" applyFill="1"/>
    <xf numFmtId="9" fontId="0" fillId="7" borderId="0" xfId="0" applyNumberFormat="1" applyFill="1"/>
    <xf numFmtId="0" fontId="9" fillId="2" borderId="3"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5" borderId="0" xfId="0" applyFont="1" applyFill="1" applyBorder="1" applyAlignment="1" applyProtection="1">
      <alignment vertical="center" wrapText="1"/>
      <protection locked="0"/>
    </xf>
    <xf numFmtId="0" fontId="6" fillId="5" borderId="0" xfId="0" applyFont="1" applyFill="1" applyBorder="1" applyProtection="1">
      <protection locked="0"/>
    </xf>
    <xf numFmtId="0" fontId="9" fillId="2" borderId="0" xfId="0" applyFont="1" applyFill="1" applyBorder="1" applyAlignment="1" applyProtection="1">
      <alignment vertical="center" wrapText="1"/>
      <protection locked="0"/>
    </xf>
    <xf numFmtId="0" fontId="6" fillId="2" borderId="0" xfId="0" applyFont="1" applyFill="1" applyBorder="1" applyProtection="1">
      <protection locked="0"/>
    </xf>
    <xf numFmtId="0" fontId="10" fillId="2" borderId="3" xfId="0" applyFont="1" applyFill="1" applyBorder="1" applyAlignment="1" applyProtection="1">
      <alignment horizontal="left" vertical="center" wrapText="1"/>
      <protection locked="0"/>
    </xf>
    <xf numFmtId="0" fontId="10" fillId="2" borderId="6" xfId="0" applyFont="1" applyFill="1" applyBorder="1" applyAlignment="1" applyProtection="1">
      <alignment horizontal="left" vertical="center" wrapText="1"/>
      <protection locked="0"/>
    </xf>
    <xf numFmtId="0" fontId="10" fillId="2" borderId="7" xfId="0" applyFont="1" applyFill="1" applyBorder="1" applyAlignment="1" applyProtection="1">
      <alignment horizontal="left" vertical="center" wrapText="1"/>
      <protection locked="0"/>
    </xf>
    <xf numFmtId="0" fontId="0" fillId="6" borderId="9" xfId="0" applyFill="1" applyBorder="1"/>
    <xf numFmtId="0" fontId="0" fillId="6" borderId="10" xfId="0" applyFill="1" applyBorder="1"/>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topLeftCell="A15" zoomScale="140" zoomScaleNormal="140" workbookViewId="0">
      <selection activeCell="K12" sqref="K12"/>
    </sheetView>
  </sheetViews>
  <sheetFormatPr baseColWidth="10" defaultColWidth="11.453125" defaultRowHeight="14.5" x14ac:dyDescent="0.35"/>
  <cols>
    <col min="1" max="1" width="2.81640625" customWidth="1"/>
    <col min="2" max="2" width="1.453125" customWidth="1"/>
    <col min="3" max="3" width="48.90625" customWidth="1"/>
    <col min="4" max="4" width="20" customWidth="1"/>
    <col min="5" max="6" width="17.08984375" hidden="1" customWidth="1"/>
    <col min="7" max="7" width="20" customWidth="1"/>
    <col min="8" max="8" width="17.08984375" customWidth="1"/>
  </cols>
  <sheetData>
    <row r="1" spans="1:11" x14ac:dyDescent="0.35">
      <c r="A1" s="32"/>
      <c r="B1" s="32"/>
      <c r="C1" s="32"/>
      <c r="D1" s="32"/>
      <c r="E1" s="32"/>
      <c r="F1" s="32"/>
      <c r="G1" s="32"/>
      <c r="H1" s="32"/>
      <c r="I1" s="32"/>
      <c r="J1" s="32"/>
      <c r="K1" s="32"/>
    </row>
    <row r="2" spans="1:11" ht="18.5" x14ac:dyDescent="0.45">
      <c r="A2" s="32"/>
      <c r="B2" s="33" t="s">
        <v>0</v>
      </c>
      <c r="D2" s="32"/>
      <c r="E2" s="32"/>
      <c r="F2" s="32"/>
      <c r="G2" s="32"/>
      <c r="H2" s="32"/>
      <c r="I2" s="32"/>
      <c r="J2" s="32"/>
      <c r="K2" s="32"/>
    </row>
    <row r="3" spans="1:11" x14ac:dyDescent="0.35">
      <c r="A3" s="32"/>
      <c r="B3" s="32"/>
      <c r="C3" s="32"/>
      <c r="D3" s="32"/>
      <c r="E3" s="32"/>
      <c r="F3" s="32"/>
      <c r="G3" s="32"/>
      <c r="H3" s="32"/>
      <c r="I3" s="32"/>
      <c r="J3" s="32"/>
      <c r="K3" s="32"/>
    </row>
    <row r="4" spans="1:11" x14ac:dyDescent="0.35">
      <c r="A4" s="32"/>
      <c r="B4" s="45"/>
      <c r="C4" s="25" t="s">
        <v>1</v>
      </c>
      <c r="D4" s="21" t="s">
        <v>2</v>
      </c>
      <c r="E4" s="22" t="s">
        <v>3</v>
      </c>
      <c r="F4" s="23" t="s">
        <v>4</v>
      </c>
      <c r="G4" s="24" t="s">
        <v>5</v>
      </c>
      <c r="H4" s="21" t="s">
        <v>6</v>
      </c>
      <c r="I4" s="32"/>
      <c r="J4" s="32"/>
      <c r="K4" s="32"/>
    </row>
    <row r="5" spans="1:11" ht="16.5" x14ac:dyDescent="0.35">
      <c r="A5" s="32"/>
      <c r="B5" s="31"/>
      <c r="C5" s="26" t="s">
        <v>7</v>
      </c>
      <c r="D5" s="14">
        <v>0.6</v>
      </c>
      <c r="E5" s="15"/>
      <c r="F5" s="16"/>
      <c r="G5" s="1"/>
      <c r="H5" s="17">
        <f>G5*D5</f>
        <v>0</v>
      </c>
      <c r="I5" s="32"/>
      <c r="J5" s="32"/>
      <c r="K5" s="32"/>
    </row>
    <row r="6" spans="1:11" ht="16.5" x14ac:dyDescent="0.5">
      <c r="A6" s="32"/>
      <c r="B6" s="31"/>
      <c r="C6" s="27" t="s">
        <v>8</v>
      </c>
      <c r="D6" s="14">
        <v>0.4</v>
      </c>
      <c r="E6" s="15"/>
      <c r="F6" s="15">
        <f>SUM(E7:E11)</f>
        <v>0</v>
      </c>
      <c r="G6" s="13"/>
      <c r="H6" s="11"/>
      <c r="I6" s="32"/>
      <c r="J6" s="32"/>
      <c r="K6" s="32"/>
    </row>
    <row r="7" spans="1:11" ht="16.5" x14ac:dyDescent="0.35">
      <c r="A7" s="32"/>
      <c r="B7" s="31"/>
      <c r="C7" s="28"/>
      <c r="D7" s="20" t="e">
        <f>E7/$F$6</f>
        <v>#DIV/0!</v>
      </c>
      <c r="E7" s="18">
        <f>IF(G7&gt;0,1,0)</f>
        <v>0</v>
      </c>
      <c r="F7" s="19"/>
      <c r="G7" s="2"/>
      <c r="H7" s="11" t="e">
        <f>(G7*D7)*$D$6</f>
        <v>#DIV/0!</v>
      </c>
      <c r="I7" s="34"/>
      <c r="J7" s="32"/>
      <c r="K7" s="32"/>
    </row>
    <row r="8" spans="1:11" ht="16.5" x14ac:dyDescent="0.35">
      <c r="A8" s="32"/>
      <c r="B8" s="31"/>
      <c r="C8" s="28"/>
      <c r="D8" s="20" t="e">
        <f>E8/$F$6</f>
        <v>#DIV/0!</v>
      </c>
      <c r="E8" s="18">
        <f t="shared" ref="E8:E11" si="0">IF(G8&gt;0,1,0)</f>
        <v>0</v>
      </c>
      <c r="F8" s="19"/>
      <c r="G8" s="2"/>
      <c r="H8" s="11" t="e">
        <f>(G8*D8)*$D$6</f>
        <v>#DIV/0!</v>
      </c>
      <c r="I8" s="34"/>
      <c r="J8" s="32"/>
      <c r="K8" s="32"/>
    </row>
    <row r="9" spans="1:11" ht="16.5" x14ac:dyDescent="0.35">
      <c r="A9" s="32"/>
      <c r="B9" s="31"/>
      <c r="C9" s="28"/>
      <c r="D9" s="20" t="e">
        <f>E9/$F$6</f>
        <v>#DIV/0!</v>
      </c>
      <c r="E9" s="18">
        <f t="shared" si="0"/>
        <v>0</v>
      </c>
      <c r="F9" s="19"/>
      <c r="G9" s="2"/>
      <c r="H9" s="11" t="e">
        <f>(G9*D9)*$D$6</f>
        <v>#DIV/0!</v>
      </c>
      <c r="I9" s="34"/>
      <c r="J9" s="32"/>
      <c r="K9" s="32"/>
    </row>
    <row r="10" spans="1:11" ht="16.5" x14ac:dyDescent="0.35">
      <c r="A10" s="32"/>
      <c r="B10" s="31"/>
      <c r="C10" s="28"/>
      <c r="D10" s="20" t="e">
        <f>E10/$F$6</f>
        <v>#DIV/0!</v>
      </c>
      <c r="E10" s="18">
        <f t="shared" si="0"/>
        <v>0</v>
      </c>
      <c r="F10" s="19"/>
      <c r="G10" s="2"/>
      <c r="H10" s="11" t="e">
        <f>(G10*D10)*$D$6</f>
        <v>#DIV/0!</v>
      </c>
      <c r="I10" s="34"/>
      <c r="J10" s="32"/>
      <c r="K10" s="32"/>
    </row>
    <row r="11" spans="1:11" ht="16.5" x14ac:dyDescent="0.35">
      <c r="A11" s="32"/>
      <c r="B11" s="31"/>
      <c r="C11" s="28"/>
      <c r="D11" s="20" t="e">
        <f>E11/$F$6</f>
        <v>#DIV/0!</v>
      </c>
      <c r="E11" s="18">
        <f t="shared" si="0"/>
        <v>0</v>
      </c>
      <c r="F11" s="19"/>
      <c r="G11" s="2"/>
      <c r="H11" s="11" t="e">
        <f>(G11*D11)*$D$6</f>
        <v>#DIV/0!</v>
      </c>
      <c r="I11" s="34"/>
      <c r="J11" s="32"/>
      <c r="K11" s="32"/>
    </row>
    <row r="12" spans="1:11" ht="16.5" x14ac:dyDescent="0.35">
      <c r="A12" s="32"/>
      <c r="B12" s="31"/>
      <c r="C12" s="29"/>
      <c r="D12" s="7" t="e">
        <f>D5+(D7+D8+D9+D10+D11)*D6</f>
        <v>#DIV/0!</v>
      </c>
      <c r="E12" s="8"/>
      <c r="F12" s="9"/>
      <c r="G12" s="10"/>
      <c r="H12" s="11"/>
      <c r="I12" s="32"/>
      <c r="J12" s="32"/>
      <c r="K12" s="32"/>
    </row>
    <row r="13" spans="1:11" ht="16.5" x14ac:dyDescent="0.35">
      <c r="A13" s="32"/>
      <c r="B13" s="46"/>
      <c r="C13" s="30" t="s">
        <v>9</v>
      </c>
      <c r="D13" s="3"/>
      <c r="E13" s="4"/>
      <c r="F13" s="5"/>
      <c r="G13" s="6"/>
      <c r="H13" s="12" t="e">
        <f>SUM(H5:H11)</f>
        <v>#DIV/0!</v>
      </c>
      <c r="I13" s="32"/>
      <c r="J13" s="32"/>
      <c r="K13" s="32"/>
    </row>
    <row r="14" spans="1:11" x14ac:dyDescent="0.35">
      <c r="A14" s="32"/>
      <c r="B14" s="32"/>
      <c r="C14" s="32"/>
      <c r="D14" s="32"/>
      <c r="E14" s="32"/>
      <c r="F14" s="32"/>
      <c r="G14" s="32"/>
      <c r="H14" s="32"/>
      <c r="I14" s="32"/>
      <c r="J14" s="32"/>
      <c r="K14" s="32"/>
    </row>
    <row r="15" spans="1:11" x14ac:dyDescent="0.35">
      <c r="A15" s="32"/>
      <c r="B15" s="32"/>
      <c r="C15" s="32"/>
      <c r="D15" s="32"/>
      <c r="E15" s="32"/>
      <c r="F15" s="32"/>
      <c r="G15" s="32"/>
      <c r="H15" s="32"/>
      <c r="I15" s="32"/>
      <c r="J15" s="32"/>
      <c r="K15" s="32"/>
    </row>
    <row r="16" spans="1:11" ht="30" customHeight="1" x14ac:dyDescent="0.35">
      <c r="A16" s="32"/>
      <c r="B16" s="35" t="s">
        <v>10</v>
      </c>
      <c r="C16" s="36"/>
      <c r="D16" s="36"/>
      <c r="E16" s="36"/>
      <c r="F16" s="36"/>
      <c r="G16" s="36"/>
      <c r="H16" s="37"/>
      <c r="I16" s="32"/>
      <c r="J16" s="32"/>
      <c r="K16" s="32"/>
    </row>
    <row r="17" spans="1:11" ht="7.5" customHeight="1" x14ac:dyDescent="0.35">
      <c r="A17" s="32"/>
      <c r="B17" s="32"/>
      <c r="C17" s="38"/>
      <c r="D17" s="39"/>
      <c r="E17" s="39"/>
      <c r="F17" s="39"/>
      <c r="G17" s="39"/>
      <c r="H17" s="39"/>
      <c r="I17" s="32"/>
      <c r="J17" s="32"/>
      <c r="K17" s="32"/>
    </row>
    <row r="18" spans="1:11" ht="105" customHeight="1" x14ac:dyDescent="0.35">
      <c r="A18" s="32"/>
      <c r="B18" s="35" t="s">
        <v>12</v>
      </c>
      <c r="C18" s="36"/>
      <c r="D18" s="36"/>
      <c r="E18" s="36"/>
      <c r="F18" s="36"/>
      <c r="G18" s="36"/>
      <c r="H18" s="37"/>
      <c r="I18" s="32"/>
      <c r="J18" s="32"/>
      <c r="K18" s="32"/>
    </row>
    <row r="19" spans="1:11" ht="7.5" customHeight="1" x14ac:dyDescent="0.35">
      <c r="A19" s="32"/>
      <c r="B19" s="32"/>
      <c r="C19" s="40"/>
      <c r="D19" s="41"/>
      <c r="E19" s="41"/>
      <c r="F19" s="41"/>
      <c r="G19" s="41"/>
      <c r="H19" s="41"/>
      <c r="I19" s="32"/>
      <c r="J19" s="32"/>
      <c r="K19" s="32"/>
    </row>
    <row r="20" spans="1:11" ht="45" customHeight="1" x14ac:dyDescent="0.35">
      <c r="A20" s="32"/>
      <c r="B20" s="42" t="s">
        <v>11</v>
      </c>
      <c r="C20" s="43"/>
      <c r="D20" s="43"/>
      <c r="E20" s="43"/>
      <c r="F20" s="43"/>
      <c r="G20" s="43"/>
      <c r="H20" s="44"/>
      <c r="I20" s="32"/>
      <c r="J20" s="32"/>
      <c r="K20" s="32"/>
    </row>
    <row r="21" spans="1:11" x14ac:dyDescent="0.35">
      <c r="A21" s="32"/>
      <c r="B21" s="32"/>
      <c r="C21" s="32"/>
      <c r="D21" s="32"/>
      <c r="E21" s="32"/>
      <c r="F21" s="32"/>
      <c r="G21" s="32"/>
      <c r="H21" s="32"/>
      <c r="I21" s="32"/>
      <c r="J21" s="32"/>
      <c r="K21" s="32"/>
    </row>
    <row r="22" spans="1:11" x14ac:dyDescent="0.35">
      <c r="A22" s="32"/>
      <c r="B22" s="32"/>
      <c r="C22" s="32"/>
      <c r="D22" s="32"/>
      <c r="E22" s="32"/>
      <c r="F22" s="32"/>
      <c r="G22" s="32"/>
      <c r="H22" s="32"/>
      <c r="I22" s="32"/>
      <c r="J22" s="32"/>
      <c r="K22" s="32"/>
    </row>
    <row r="23" spans="1:11" x14ac:dyDescent="0.35">
      <c r="A23" s="32"/>
      <c r="B23" s="32"/>
      <c r="C23" s="32"/>
      <c r="D23" s="32"/>
      <c r="E23" s="32"/>
      <c r="F23" s="32"/>
      <c r="G23" s="32"/>
      <c r="H23" s="32"/>
      <c r="I23" s="32"/>
      <c r="J23" s="32"/>
      <c r="K23" s="32"/>
    </row>
    <row r="24" spans="1:11" x14ac:dyDescent="0.35">
      <c r="A24" s="32"/>
      <c r="B24" s="32"/>
      <c r="C24" s="32"/>
      <c r="D24" s="32"/>
      <c r="E24" s="32"/>
      <c r="F24" s="32"/>
      <c r="G24" s="32"/>
      <c r="H24" s="32"/>
      <c r="I24" s="32"/>
      <c r="J24" s="32"/>
      <c r="K24" s="32"/>
    </row>
    <row r="25" spans="1:11" x14ac:dyDescent="0.35">
      <c r="A25" s="32"/>
      <c r="B25" s="32"/>
      <c r="C25" s="32"/>
      <c r="D25" s="32"/>
      <c r="E25" s="32"/>
      <c r="F25" s="32"/>
      <c r="G25" s="32"/>
      <c r="H25" s="32"/>
      <c r="I25" s="32"/>
      <c r="J25" s="32"/>
      <c r="K25" s="32"/>
    </row>
    <row r="26" spans="1:11" x14ac:dyDescent="0.35">
      <c r="A26" s="32"/>
      <c r="B26" s="32"/>
      <c r="C26" s="32"/>
      <c r="D26" s="32"/>
      <c r="E26" s="32"/>
      <c r="F26" s="32"/>
      <c r="G26" s="32"/>
      <c r="H26" s="32"/>
      <c r="I26" s="32"/>
      <c r="J26" s="32"/>
      <c r="K26" s="32"/>
    </row>
    <row r="27" spans="1:11" x14ac:dyDescent="0.35">
      <c r="A27" s="32"/>
      <c r="B27" s="32"/>
      <c r="C27" s="32"/>
      <c r="D27" s="32"/>
      <c r="E27" s="32"/>
      <c r="F27" s="32"/>
      <c r="G27" s="32"/>
      <c r="H27" s="32"/>
      <c r="I27" s="32"/>
      <c r="J27" s="32"/>
      <c r="K27" s="32"/>
    </row>
    <row r="28" spans="1:11" x14ac:dyDescent="0.35">
      <c r="A28" s="32"/>
      <c r="B28" s="32"/>
      <c r="C28" s="32"/>
      <c r="D28" s="32"/>
      <c r="E28" s="32"/>
      <c r="F28" s="32"/>
      <c r="G28" s="32"/>
      <c r="H28" s="32"/>
      <c r="I28" s="32"/>
      <c r="J28" s="32"/>
      <c r="K28" s="32"/>
    </row>
  </sheetData>
  <mergeCells count="3">
    <mergeCell ref="B16:H16"/>
    <mergeCell ref="B18:H18"/>
    <mergeCell ref="B20:H20"/>
  </mergeCells>
  <dataValidations count="1">
    <dataValidation type="decimal" allowBlank="1" showInputMessage="1" showErrorMessage="1" sqref="G7:G11" xr:uid="{9AF68EB6-7791-4630-B5FC-99A343483AE7}">
      <formula1>0</formula1>
      <formula2>10000</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531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f0c9cd1-fac3-4e3d-896f-a6017e107655">
      <Terms xmlns="http://schemas.microsoft.com/office/infopath/2007/PartnerControls"/>
    </lcf76f155ced4ddcb4097134ff3c332f>
    <TaxCatchAll xmlns="bf92979f-79b7-4136-82c5-2591b9ce39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0B0CAF333402544B382BE3916FA6F69" ma:contentTypeVersion="20" ma:contentTypeDescription="Create a new document." ma:contentTypeScope="" ma:versionID="ce892a003637ddf7a9e274caa2dd6dbe">
  <xsd:schema xmlns:xsd="http://www.w3.org/2001/XMLSchema" xmlns:xs="http://www.w3.org/2001/XMLSchema" xmlns:p="http://schemas.microsoft.com/office/2006/metadata/properties" xmlns:ns2="af0c9cd1-fac3-4e3d-896f-a6017e107655" xmlns:ns3="bf92979f-79b7-4136-82c5-2591b9ce3929" targetNamespace="http://schemas.microsoft.com/office/2006/metadata/properties" ma:root="true" ma:fieldsID="b2db13efbe3ee304643f80e265532650" ns2:_="" ns3:_="">
    <xsd:import namespace="af0c9cd1-fac3-4e3d-896f-a6017e107655"/>
    <xsd:import namespace="bf92979f-79b7-4136-82c5-2591b9ce392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0c9cd1-fac3-4e3d-896f-a6017e107655"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92979f-79b7-4136-82c5-2591b9ce3929" elementFormDefault="qualified">
    <xsd:import namespace="http://schemas.microsoft.com/office/2006/documentManagement/types"/>
    <xsd:import namespace="http://schemas.microsoft.com/office/infopath/2007/PartnerControls"/>
    <xsd:element name="SharedWithUsers" ma:index="7"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373ca3a-9964-4c43-9822-903f9df15113}" ma:internalName="TaxCatchAll" ma:showField="CatchAllData" ma:web="bf92979f-79b7-4136-82c5-2591b9ce39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08BCEA-703B-4F00-BFAD-8A1B3E37789C}">
  <ds:schemaRefs>
    <ds:schemaRef ds:uri="http://schemas.microsoft.com/sharepoint/v3/contenttype/forms"/>
  </ds:schemaRefs>
</ds:datastoreItem>
</file>

<file path=customXml/itemProps2.xml><?xml version="1.0" encoding="utf-8"?>
<ds:datastoreItem xmlns:ds="http://schemas.openxmlformats.org/officeDocument/2006/customXml" ds:itemID="{7CCC1855-A52E-44CA-B45F-AE4BA7F6CDE7}">
  <ds:schemaRefs>
    <ds:schemaRef ds:uri="http://schemas.microsoft.com/office/2006/documentManagement/types"/>
    <ds:schemaRef ds:uri="http://purl.org/dc/elements/1.1/"/>
    <ds:schemaRef ds:uri="http://purl.org/dc/terms/"/>
    <ds:schemaRef ds:uri="http://www.w3.org/XML/1998/namespace"/>
    <ds:schemaRef ds:uri="http://schemas.microsoft.com/office/2006/metadata/properties"/>
    <ds:schemaRef ds:uri="http://purl.org/dc/dcmitype/"/>
    <ds:schemaRef ds:uri="af0c9cd1-fac3-4e3d-896f-a6017e107655"/>
    <ds:schemaRef ds:uri="http://schemas.openxmlformats.org/package/2006/metadata/core-properties"/>
    <ds:schemaRef ds:uri="http://schemas.microsoft.com/office/infopath/2007/PartnerControls"/>
    <ds:schemaRef ds:uri="bf92979f-79b7-4136-82c5-2591b9ce3929"/>
  </ds:schemaRefs>
</ds:datastoreItem>
</file>

<file path=customXml/itemProps3.xml><?xml version="1.0" encoding="utf-8"?>
<ds:datastoreItem xmlns:ds="http://schemas.openxmlformats.org/officeDocument/2006/customXml" ds:itemID="{0632D914-87C8-4217-AC37-4DFF67C02C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Manager/>
  <Company>Omsorgsbygg Oslo KF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Skeie</dc:creator>
  <cp:keywords/>
  <dc:description/>
  <cp:lastModifiedBy>Åsne Tinnes-Rimehaug</cp:lastModifiedBy>
  <cp:revision/>
  <dcterms:created xsi:type="dcterms:W3CDTF">2016-12-20T11:03:49Z</dcterms:created>
  <dcterms:modified xsi:type="dcterms:W3CDTF">2026-07-06T08:49:56Z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0x01010040B0CAF333402544B382BE3916FA6F69</vt:lpwstr>
  </property>
  <property fmtid="{D5CDD505-2E9C-101B-9397-08002B2CF9AE}" pid="3" name="BackOfficeType">
    <vt:lpwstr>growBusiness Solutions</vt:lpwstr>
  </property>
  <property fmtid="{D5CDD505-2E9C-101B-9397-08002B2CF9AE}" pid="4" name="Server">
    <vt:lpwstr>app184027</vt:lpwstr>
  </property>
  <property fmtid="{D5CDD505-2E9C-101B-9397-08002B2CF9AE}" pid="5" name="Protocol">
    <vt:lpwstr>off</vt:lpwstr>
  </property>
  <property fmtid="{D5CDD505-2E9C-101B-9397-08002B2CF9AE}" pid="6" name="Site">
    <vt:lpwstr>/locator.aspx</vt:lpwstr>
  </property>
  <property fmtid="{D5CDD505-2E9C-101B-9397-08002B2CF9AE}" pid="7" name="FileID">
    <vt:lpwstr>508458</vt:lpwstr>
  </property>
  <property fmtid="{D5CDD505-2E9C-101B-9397-08002B2CF9AE}" pid="8" name="VerID">
    <vt:lpwstr>0</vt:lpwstr>
  </property>
  <property fmtid="{D5CDD505-2E9C-101B-9397-08002B2CF9AE}" pid="9" name="FilePath">
    <vt:lpwstr>\\APP184027\360users\work\omsorgsbygg\oby94162</vt:lpwstr>
  </property>
  <property fmtid="{D5CDD505-2E9C-101B-9397-08002B2CF9AE}" pid="10" name="FileName">
    <vt:lpwstr>16-00906-1 Prisskjema_vedlegg 3.xlsx 508458_312764_0.XLSX</vt:lpwstr>
  </property>
  <property fmtid="{D5CDD505-2E9C-101B-9397-08002B2CF9AE}" pid="11" name="FullFileName">
    <vt:lpwstr>\\APP184027\360users\work\omsorgsbygg\oby94162\16-00906-1 Prisskjema_vedlegg 3.xlsx 508458_312764_0.XLSX</vt:lpwstr>
  </property>
  <property fmtid="{D5CDD505-2E9C-101B-9397-08002B2CF9AE}" pid="12" name="MediaServiceImageTags">
    <vt:lpwstr/>
  </property>
</Properties>
</file>